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6.2025." sheetId="1" r:id="GemRid1786"/>
  </sheets>
  <definedNames/>
  <calcPr calcId="124519"/>
</workbook>
</file>

<file path=xl/sharedStrings.xml><?xml version="1.0" encoding="utf-8"?>
<sst xmlns="http://schemas.openxmlformats.org/spreadsheetml/2006/main" count="37" uniqueCount="37">
  <si>
    <t>KURSNA LISTA BANJALUČKE BERZE - 13.06.2025.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</si>
  <si>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</si>
  <si>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</si>
  <si>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</si>
  <si>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</si>
  <si>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</si>
  <si>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</si>
  <si>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</si>
  <si>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</si>
  <si>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</si>
  <si>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</si>
  <si>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</si>
  <si>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</si>
  <si>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</si>
  <si>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</si>
  <si>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</si>
  <si>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</si>
  <si>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</si>
  <si>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</si>
  <si>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</si>
  <si>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CMEG-R-A</t>
  </si>
  <si>
    <t>Čajavec mega a.d. Banja Luka</t>
  </si>
  <si>
    <t/>
  </si>
  <si>
    <t>0,36</t>
  </si>
  <si>
    <t>0,36(A)</t>
  </si>
  <si>
    <t>POPO-R-A</t>
  </si>
  <si>
    <t>Popovo polje a.d. Trebinje</t>
  </si>
  <si>
    <t>0,45(A)</t>
  </si>
  <si>
    <t>ZVST-R-A</t>
  </si>
  <si>
    <t>Zvornik - stan a.d. Zvornik</t>
  </si>
  <si>
    <t>0,25</t>
  </si>
  <si>
    <t>0,25(A)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</si>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</sst>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78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3264.89000000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9.09000000</v>
      </c>
      <c r="H11" s="40">
        <v>0.36000000</v>
      </c>
      <c r="I11" s="40">
        <v>0.36000000</v>
      </c>
      <c r="J11" s="41">
        <v>50000</v>
      </c>
      <c r="K11" s="10">
        <v>18000.00000000</v>
      </c>
    </row>
    <row r="12">
      <c r="A12" s="37" t="s">
        <v>25</v>
      </c>
      <c r="B12" s="38" t="s">
        <v>26</v>
      </c>
      <c r="C12" s="39"/>
      <c r="D12" s="40" t="s">
        <v>22</v>
      </c>
      <c r="E12" s="40" t="s">
        <v>22</v>
      </c>
      <c r="F12" s="40" t="s">
        <v>27</v>
      </c>
      <c r="G12" s="40">
        <v>0.00000000</v>
      </c>
      <c r="H12" s="40">
        <v>0.45000000</v>
      </c>
      <c r="I12" s="40">
        <v>0.45000000</v>
      </c>
      <c r="J12" s="41">
        <v>342370</v>
      </c>
      <c r="K12" s="10">
        <v>154066.50000000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22</v>
      </c>
      <c r="F13" s="40" t="s">
        <v>31</v>
      </c>
      <c r="G13" s="40">
        <v>0.00000000</v>
      </c>
      <c r="H13" s="40">
        <v>0.25000000</v>
      </c>
      <c r="I13" s="40">
        <v>0.25000000</v>
      </c>
      <c r="J13" s="41">
        <v>1754</v>
      </c>
      <c r="K13" s="10">
        <v>438.50000000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32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33</v>
      </c>
      <c r="J15" s="45" t="s">
        <v>34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47" t="s">
        <v>35</v>
      </c>
      <c r="B17" s="48"/>
      <c r="C17" s="48"/>
      <c r="D17" s="48"/>
      <c r="E17" s="48"/>
      <c r="F17" s="48"/>
      <c r="G17" s="48"/>
      <c r="H17" s="48"/>
      <c r="I17" s="49"/>
      <c r="J17" s="50">
        <f ca="1">SUM(J11:J16)</f>
        <v>0</v>
      </c>
      <c r="K17" s="51">
        <f ca="1">SUM(K11:K16)</f>
        <v>0</v>
      </c>
    </row>
    <row r="18">
      <c r="A18" s="52" t="s">
        <v>36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6">
    <mergeCell ref="B13:C13"/>
    <mergeCell ref="A18:K151"/>
    <mergeCell ref="A16:K16"/>
    <mergeCell ref="A14:K14"/>
    <mergeCell ref="A2:G5"/>
    <mergeCell ref="A10:K10"/>
    <mergeCell ref="F7:K7"/>
    <mergeCell ref="B12:C12"/>
    <mergeCell ref="A9:K9"/>
    <mergeCell ref="A6:K6"/>
    <mergeCell ref="A17:I17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